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[9]ÚJ projektek\_MENNYEZETFŰTÉS\_TELJESITMENY NYILATKOZAT\_online\szerda reggel output\"/>
    </mc:Choice>
  </mc:AlternateContent>
  <bookViews>
    <workbookView xWindow="0" yWindow="0" windowWidth="38400" windowHeight="19635"/>
  </bookViews>
  <sheets>
    <sheet name="Munka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32" i="3" l="1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Y14" i="3"/>
  <c r="Y16" i="3" s="1"/>
  <c r="P8" i="3" s="1"/>
  <c r="Y9" i="3"/>
  <c r="X6" i="3" s="1"/>
  <c r="Y15" i="3" l="1"/>
  <c r="Y10" i="3"/>
  <c r="X7" i="3" s="1"/>
  <c r="Y18" i="3" l="1"/>
  <c r="X12" i="3"/>
  <c r="P7" i="3"/>
  <c r="P9" i="3" l="1"/>
  <c r="R9" i="3" s="1"/>
</calcChain>
</file>

<file path=xl/sharedStrings.xml><?xml version="1.0" encoding="utf-8"?>
<sst xmlns="http://schemas.openxmlformats.org/spreadsheetml/2006/main" count="24" uniqueCount="22">
  <si>
    <t>a</t>
  </si>
  <si>
    <t>b</t>
  </si>
  <si>
    <t>T=</t>
  </si>
  <si>
    <t>ϕ=</t>
  </si>
  <si>
    <t>°C</t>
  </si>
  <si>
    <t>%</t>
  </si>
  <si>
    <t>a=</t>
  </si>
  <si>
    <t>b=</t>
  </si>
  <si>
    <t>fi^2</t>
  </si>
  <si>
    <t>fi^1</t>
  </si>
  <si>
    <t>fi^0</t>
  </si>
  <si>
    <t>index</t>
  </si>
  <si>
    <t>sor</t>
  </si>
  <si>
    <t>oszlop</t>
  </si>
  <si>
    <t>fi kerek</t>
  </si>
  <si>
    <t>Képlettel számított érték</t>
  </si>
  <si>
    <t>Táblázatból vett érték, összehasonlításképpen</t>
  </si>
  <si>
    <t xml:space="preserve">Eltérés: </t>
  </si>
  <si>
    <t>lev t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</si>
  <si>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 xml:space="preserve"> = </t>
    </r>
  </si>
  <si>
    <t>Páratartalom</t>
  </si>
  <si>
    <t>Helyiség levegő hőmérséklete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</si>
</sst>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.0&quot; °C&quot;"/>
    <numFmt numFmtId="165" formatCode="0.0&quot; °C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9" fontId="2" fillId="2" borderId="1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7" xfId="0" applyFont="1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left" vertical="center"/>
    </xf>
    <xf numFmtId="0" fontId="0" fillId="0" borderId="12" xfId="0" applyBorder="1"/>
    <xf numFmtId="0" fontId="0" fillId="0" borderId="13" xfId="0" applyBorder="1"/>
    <xf numFmtId="0" fontId="1" fillId="0" borderId="8" xfId="0" applyFont="1" applyFill="1" applyBorder="1" applyAlignment="1" applyProtection="1">
      <alignment horizontal="right" vertical="center" wrapText="1"/>
      <protection locked="0"/>
    </xf>
    <xf numFmtId="0" fontId="1" fillId="0" borderId="10" xfId="0" applyFont="1" applyFill="1" applyBorder="1" applyAlignment="1" applyProtection="1">
      <alignment horizontal="right" vertical="center" wrapText="1"/>
      <protection locked="0"/>
    </xf>
    <xf numFmtId="2" fontId="0" fillId="0" borderId="8" xfId="0" applyNumberFormat="1" applyBorder="1"/>
    <xf numFmtId="0" fontId="0" fillId="3" borderId="13" xfId="0" applyFill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 applyAlignment="1">
      <alignment horizontal="right"/>
    </xf>
    <xf numFmtId="0" fontId="4" fillId="0" borderId="16" xfId="0" applyFont="1" applyBorder="1"/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</cellXfs>
  <cellStyles count="1">
    <cellStyle name="Normá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12</xdr:row>
      <xdr:rowOff>161925</xdr:rowOff>
    </xdr:from>
    <xdr:to>
      <xdr:col>13</xdr:col>
      <xdr:colOff>546</xdr:colOff>
      <xdr:row>18</xdr:row>
      <xdr:rowOff>7203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-100000"/>
                  </a14:imgEffect>
                  <a14:imgEffect>
                    <a14:brightnessContrast bright="-100000" contras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2486025"/>
          <a:ext cx="7352381" cy="9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32"/>
  <sheetViews>
    <sheetView showGridLines="0" tabSelected="1" zoomScale="130" zoomScaleNormal="130" workbookViewId="0">
      <selection activeCell="P2" sqref="P2"/>
    </sheetView>
  </sheetViews>
  <sheetFormatPr defaultRowHeight="15" customHeight="1" x14ac:dyDescent="0.25"/>
  <cols>
    <col min="18" max="18" width="10.7109375" customWidth="1"/>
    <col min="19" max="19" width="16.5703125" customWidth="1"/>
    <col min="24" max="30" width="9.140625" hidden="1" customWidth="1"/>
  </cols>
  <sheetData>
    <row r="1" spans="2:30" ht="15" customHeight="1" thickBot="1" x14ac:dyDescent="0.3">
      <c r="Y1" t="s">
        <v>0</v>
      </c>
      <c r="Z1" t="s">
        <v>1</v>
      </c>
    </row>
    <row r="2" spans="2:30" ht="15" customHeight="1" thickBot="1" x14ac:dyDescent="0.3">
      <c r="C2" s="1">
        <v>0.45</v>
      </c>
      <c r="D2" s="1">
        <v>0.5</v>
      </c>
      <c r="E2" s="1">
        <v>0.55000000000000004</v>
      </c>
      <c r="F2" s="1">
        <v>0.6</v>
      </c>
      <c r="G2" s="1">
        <v>0.65</v>
      </c>
      <c r="H2" s="1">
        <v>0.7</v>
      </c>
      <c r="I2" s="1">
        <v>0.75</v>
      </c>
      <c r="J2" s="1">
        <v>0.8</v>
      </c>
      <c r="K2" s="1">
        <v>0.85</v>
      </c>
      <c r="L2" s="1">
        <v>0.9</v>
      </c>
      <c r="M2" s="1">
        <v>0.95</v>
      </c>
      <c r="O2" s="9" t="s">
        <v>2</v>
      </c>
      <c r="P2" s="18">
        <v>24</v>
      </c>
      <c r="Q2" s="10" t="s">
        <v>4</v>
      </c>
      <c r="R2" s="10" t="s">
        <v>21</v>
      </c>
      <c r="S2" s="11"/>
      <c r="X2" t="s">
        <v>8</v>
      </c>
      <c r="Y2">
        <v>-2.0000000000000002E-5</v>
      </c>
      <c r="Z2">
        <v>-1E-3</v>
      </c>
    </row>
    <row r="3" spans="2:30" ht="15" customHeight="1" thickBot="1" x14ac:dyDescent="0.3">
      <c r="B3" s="2">
        <v>2</v>
      </c>
      <c r="C3" s="5">
        <v>-7.8</v>
      </c>
      <c r="D3" s="5">
        <v>-6.6</v>
      </c>
      <c r="E3" s="5">
        <v>-5.4</v>
      </c>
      <c r="F3" s="5">
        <v>-4.4000000000000004</v>
      </c>
      <c r="G3" s="5">
        <v>-3.2</v>
      </c>
      <c r="H3" s="5">
        <v>-2.5</v>
      </c>
      <c r="I3" s="5">
        <v>-1.8</v>
      </c>
      <c r="J3" s="5">
        <v>-1</v>
      </c>
      <c r="K3" s="5">
        <v>-0.3</v>
      </c>
      <c r="L3" s="5">
        <v>0.5</v>
      </c>
      <c r="M3" s="5">
        <v>1.2</v>
      </c>
      <c r="O3" s="12" t="s">
        <v>3</v>
      </c>
      <c r="P3" s="19">
        <v>75</v>
      </c>
      <c r="Q3" s="13" t="s">
        <v>5</v>
      </c>
      <c r="R3" s="13" t="s">
        <v>20</v>
      </c>
      <c r="S3" s="14"/>
      <c r="X3" t="s">
        <v>9</v>
      </c>
      <c r="Y3">
        <v>4.7000000000000002E-3</v>
      </c>
      <c r="Z3">
        <v>0.3306</v>
      </c>
      <c r="AD3" t="str">
        <f>IF(OR(B3=$P$2,B3+1=$P$2),ROW(AD3),"")</f>
        <v/>
      </c>
    </row>
    <row r="4" spans="2:30" ht="15" customHeight="1" x14ac:dyDescent="0.25">
      <c r="B4" s="3">
        <v>4</v>
      </c>
      <c r="C4" s="6">
        <v>-6.1</v>
      </c>
      <c r="D4" s="6">
        <v>-4.9000000000000004</v>
      </c>
      <c r="E4" s="6">
        <v>-3.7</v>
      </c>
      <c r="F4" s="6">
        <v>-2.6</v>
      </c>
      <c r="G4" s="6">
        <v>-1.8</v>
      </c>
      <c r="H4" s="6">
        <v>-0.9</v>
      </c>
      <c r="I4" s="6">
        <v>-0.1</v>
      </c>
      <c r="J4" s="6">
        <v>0.8</v>
      </c>
      <c r="K4" s="6">
        <v>1.6</v>
      </c>
      <c r="L4" s="6">
        <v>2.4</v>
      </c>
      <c r="M4" s="6">
        <v>3.2</v>
      </c>
      <c r="X4" t="s">
        <v>10</v>
      </c>
      <c r="Y4">
        <v>0.72130000000000005</v>
      </c>
      <c r="Z4">
        <v>-22.812999999999999</v>
      </c>
      <c r="AD4" t="str">
        <f t="shared" ref="AD4:AD32" si="0">IF(OR(B4=$P$2,B4+1=$P$2),ROW(AD4),"")</f>
        <v/>
      </c>
    </row>
    <row r="5" spans="2:30" ht="15" customHeight="1" x14ac:dyDescent="0.25">
      <c r="B5" s="3">
        <v>6</v>
      </c>
      <c r="C5" s="6">
        <v>-4.5</v>
      </c>
      <c r="D5" s="6">
        <v>-3.1</v>
      </c>
      <c r="E5" s="6">
        <v>-2.1</v>
      </c>
      <c r="F5" s="6">
        <v>-1.1000000000000001</v>
      </c>
      <c r="G5" s="6">
        <v>-0.1</v>
      </c>
      <c r="H5" s="6">
        <v>0.9</v>
      </c>
      <c r="I5" s="6">
        <v>1.9</v>
      </c>
      <c r="J5" s="6">
        <v>2.7</v>
      </c>
      <c r="K5" s="6">
        <v>3.6</v>
      </c>
      <c r="L5" s="6">
        <v>4.5</v>
      </c>
      <c r="M5" s="6">
        <v>5.4</v>
      </c>
      <c r="AD5" t="str">
        <f t="shared" si="0"/>
        <v/>
      </c>
    </row>
    <row r="6" spans="2:30" ht="15" customHeight="1" thickBot="1" x14ac:dyDescent="0.3">
      <c r="B6" s="3">
        <v>8</v>
      </c>
      <c r="C6" s="6">
        <v>-2.7</v>
      </c>
      <c r="D6" s="6">
        <v>-1.6</v>
      </c>
      <c r="E6" s="6">
        <v>-0.4</v>
      </c>
      <c r="F6" s="6">
        <v>0.7</v>
      </c>
      <c r="G6" s="6">
        <v>1.8</v>
      </c>
      <c r="H6" s="6">
        <v>2.8</v>
      </c>
      <c r="I6" s="6">
        <v>3.8</v>
      </c>
      <c r="J6" s="6">
        <v>4.8</v>
      </c>
      <c r="K6" s="6">
        <v>5.7</v>
      </c>
      <c r="L6" s="6">
        <v>6.5</v>
      </c>
      <c r="M6" s="6">
        <v>7.3</v>
      </c>
      <c r="X6" t="str">
        <f>"a = "&amp;Y2&amp;" * ("&amp;P3&amp;" ^ 2) "&amp;" + "&amp;Y3&amp;" * ("&amp;P3&amp;") + "&amp;Y4&amp;" = "&amp;Y9</f>
        <v>a = -0,00002 * (75 ^ 2)  + 0,0047 * (75) + 0,7213 = 0,9613</v>
      </c>
      <c r="AD6" t="str">
        <f t="shared" si="0"/>
        <v/>
      </c>
    </row>
    <row r="7" spans="2:30" ht="15" customHeight="1" thickBot="1" x14ac:dyDescent="0.3">
      <c r="B7" s="4">
        <v>10</v>
      </c>
      <c r="C7" s="7">
        <v>-1.3</v>
      </c>
      <c r="D7" s="7">
        <v>0</v>
      </c>
      <c r="E7" s="7">
        <v>1.3</v>
      </c>
      <c r="F7" s="7">
        <v>2.5</v>
      </c>
      <c r="G7" s="7">
        <v>3.7</v>
      </c>
      <c r="H7" s="7">
        <v>4.8</v>
      </c>
      <c r="I7" s="7">
        <v>5.8</v>
      </c>
      <c r="J7" s="7">
        <v>6.8</v>
      </c>
      <c r="K7" s="7">
        <v>7.7</v>
      </c>
      <c r="L7" s="7">
        <v>8.5</v>
      </c>
      <c r="M7" s="7">
        <v>9.3000000000000007</v>
      </c>
      <c r="O7" s="15" t="s">
        <v>19</v>
      </c>
      <c r="P7" s="20">
        <f>Y9*P2+Y10</f>
        <v>19.4282</v>
      </c>
      <c r="Q7" s="10" t="s">
        <v>4</v>
      </c>
      <c r="R7" s="25" t="s">
        <v>15</v>
      </c>
      <c r="S7" s="25"/>
      <c r="T7" s="25"/>
      <c r="U7" s="25"/>
      <c r="V7" s="25"/>
      <c r="W7" s="26"/>
      <c r="X7" t="str">
        <f>"b = "&amp;Z2&amp;" * ("&amp;P3&amp;" ^ 2) "&amp;"+ "&amp;Z3&amp;" * ("&amp;P3&amp;") "&amp;" + (" &amp; Z4&amp;") = "&amp;Y10</f>
        <v>b = -0,001 * (75 ^ 2) + 0,3306 * (75)  + (-22,813) = -3,643</v>
      </c>
      <c r="AD7" t="str">
        <f t="shared" si="0"/>
        <v/>
      </c>
    </row>
    <row r="8" spans="2:30" ht="15" customHeight="1" thickBot="1" x14ac:dyDescent="0.3">
      <c r="B8" s="2">
        <v>11</v>
      </c>
      <c r="C8" s="5">
        <v>-0.4</v>
      </c>
      <c r="D8" s="5">
        <v>1</v>
      </c>
      <c r="E8" s="5">
        <v>2.2999999999999998</v>
      </c>
      <c r="F8" s="5">
        <v>3.6</v>
      </c>
      <c r="G8" s="5">
        <v>4.7</v>
      </c>
      <c r="H8" s="5">
        <v>5.8</v>
      </c>
      <c r="I8" s="5">
        <v>6.7</v>
      </c>
      <c r="J8" s="5">
        <v>7.7</v>
      </c>
      <c r="K8" s="5">
        <v>8.6</v>
      </c>
      <c r="L8" s="5">
        <v>9.4</v>
      </c>
      <c r="M8" s="5">
        <v>10.199999999999999</v>
      </c>
      <c r="O8" s="16"/>
      <c r="P8" s="21">
        <f>IF(AND(P3&gt;=42.5,P3&lt;=102.5),IFERROR(INDEX(1:1048576,Y15,Y16),"---"),"---")</f>
        <v>19.2</v>
      </c>
      <c r="Q8" s="17" t="s">
        <v>4</v>
      </c>
      <c r="R8" s="27" t="s">
        <v>16</v>
      </c>
      <c r="S8" s="27"/>
      <c r="T8" s="27"/>
      <c r="U8" s="27"/>
      <c r="V8" s="27"/>
      <c r="W8" s="28"/>
      <c r="AD8" t="str">
        <f t="shared" si="0"/>
        <v/>
      </c>
    </row>
    <row r="9" spans="2:30" ht="15" customHeight="1" thickBot="1" x14ac:dyDescent="0.3">
      <c r="B9" s="3">
        <v>12</v>
      </c>
      <c r="C9" s="6">
        <v>0.4</v>
      </c>
      <c r="D9" s="6">
        <v>1.8</v>
      </c>
      <c r="E9" s="6">
        <v>3.2</v>
      </c>
      <c r="F9" s="6">
        <v>4.5</v>
      </c>
      <c r="G9" s="6">
        <v>5.6</v>
      </c>
      <c r="H9" s="6">
        <v>6.7</v>
      </c>
      <c r="I9" s="6">
        <v>7.8</v>
      </c>
      <c r="J9" s="6">
        <v>8.6999999999999993</v>
      </c>
      <c r="K9" s="6">
        <v>9.6</v>
      </c>
      <c r="L9" s="6">
        <v>10.5</v>
      </c>
      <c r="M9" s="6">
        <v>11.3</v>
      </c>
      <c r="O9" s="22" t="s">
        <v>17</v>
      </c>
      <c r="P9" s="23" t="str">
        <f>IF(AND(MOD(P3,5)=0,Y18=P2),IFERROR(TRUNC(ABS((P7/P8-1)*100),2)&amp;"%","---"),"---")</f>
        <v>1,18%</v>
      </c>
      <c r="Q9" s="24"/>
      <c r="R9" s="29" t="str">
        <f>IF(P9="---","Hiányzik a táblázatból a pontos állapot, nem számítható eltérés","")</f>
        <v/>
      </c>
      <c r="S9" s="29"/>
      <c r="T9" s="29"/>
      <c r="U9" s="29"/>
      <c r="V9" s="29"/>
      <c r="W9" s="30"/>
      <c r="X9" t="s">
        <v>6</v>
      </c>
      <c r="Y9">
        <f>TRUNC(Y2*P3*P3+Y3*P3+Y4,4)</f>
        <v>0.96130000000000004</v>
      </c>
      <c r="AD9" t="str">
        <f t="shared" si="0"/>
        <v/>
      </c>
    </row>
    <row r="10" spans="2:30" ht="15" customHeight="1" x14ac:dyDescent="0.25">
      <c r="B10" s="3">
        <v>13</v>
      </c>
      <c r="C10" s="6">
        <v>1.3</v>
      </c>
      <c r="D10" s="6">
        <v>2.8</v>
      </c>
      <c r="E10" s="6">
        <v>4.2</v>
      </c>
      <c r="F10" s="6">
        <v>5.4</v>
      </c>
      <c r="G10" s="6">
        <v>6.6</v>
      </c>
      <c r="H10" s="6">
        <v>7.7</v>
      </c>
      <c r="I10" s="6">
        <v>8.6999999999999993</v>
      </c>
      <c r="J10" s="6">
        <v>9.6</v>
      </c>
      <c r="K10" s="6">
        <v>10.5</v>
      </c>
      <c r="L10" s="6">
        <v>11.4</v>
      </c>
      <c r="M10" s="6">
        <v>12.2</v>
      </c>
      <c r="P10" s="8"/>
      <c r="X10" t="s">
        <v>7</v>
      </c>
      <c r="Y10">
        <f>TRUNC(Z2*P3*P3+Z3*P3+Z4,4)</f>
        <v>-3.6429999999999998</v>
      </c>
      <c r="AD10" t="str">
        <f t="shared" si="0"/>
        <v/>
      </c>
    </row>
    <row r="11" spans="2:30" ht="15" customHeight="1" x14ac:dyDescent="0.25">
      <c r="B11" s="3">
        <v>14</v>
      </c>
      <c r="C11" s="6">
        <v>2.2000000000000002</v>
      </c>
      <c r="D11" s="6">
        <v>3.8</v>
      </c>
      <c r="E11" s="6">
        <v>5.0999999999999996</v>
      </c>
      <c r="F11" s="6">
        <v>6.4</v>
      </c>
      <c r="G11" s="6">
        <v>7.6</v>
      </c>
      <c r="H11" s="6">
        <v>8.6999999999999993</v>
      </c>
      <c r="I11" s="6">
        <v>9.6999999999999993</v>
      </c>
      <c r="J11" s="6">
        <v>10.7</v>
      </c>
      <c r="K11" s="6">
        <v>11.6</v>
      </c>
      <c r="L11" s="6">
        <v>12.6</v>
      </c>
      <c r="M11" s="6">
        <v>13.4</v>
      </c>
      <c r="AD11" t="str">
        <f t="shared" si="0"/>
        <v/>
      </c>
    </row>
    <row r="12" spans="2:30" ht="15" customHeight="1" thickBot="1" x14ac:dyDescent="0.3">
      <c r="B12" s="4">
        <v>15</v>
      </c>
      <c r="C12" s="7">
        <v>3.1</v>
      </c>
      <c r="D12" s="7">
        <v>4.7</v>
      </c>
      <c r="E12" s="7">
        <v>6.1</v>
      </c>
      <c r="F12" s="7">
        <v>7.4</v>
      </c>
      <c r="G12" s="7">
        <v>8.5</v>
      </c>
      <c r="H12" s="7">
        <v>9.6</v>
      </c>
      <c r="I12" s="7">
        <v>10.7</v>
      </c>
      <c r="J12" s="7">
        <v>11.7</v>
      </c>
      <c r="K12" s="7">
        <v>12.6</v>
      </c>
      <c r="L12" s="7">
        <v>13.5</v>
      </c>
      <c r="M12" s="7">
        <v>14.4</v>
      </c>
      <c r="X12" t="str">
        <f>"Th = "&amp;Y9&amp;" * "&amp;P2&amp;IF(Y10&gt;0," + "," ")&amp;Y10</f>
        <v>Th = 0,9613 * 24 -3,643</v>
      </c>
      <c r="AD12" t="str">
        <f t="shared" si="0"/>
        <v/>
      </c>
    </row>
    <row r="13" spans="2:30" ht="15" customHeight="1" x14ac:dyDescent="0.25">
      <c r="B13" s="2">
        <v>16</v>
      </c>
      <c r="C13" s="5">
        <v>4.0999999999999996</v>
      </c>
      <c r="D13" s="5">
        <v>5.6</v>
      </c>
      <c r="E13" s="5">
        <v>7</v>
      </c>
      <c r="F13" s="5">
        <v>8.3000000000000007</v>
      </c>
      <c r="G13" s="5">
        <v>9.5</v>
      </c>
      <c r="H13" s="5">
        <v>10.6</v>
      </c>
      <c r="I13" s="5">
        <v>11.7</v>
      </c>
      <c r="J13" s="5">
        <v>12.7</v>
      </c>
      <c r="K13" s="5">
        <v>13.6</v>
      </c>
      <c r="L13" s="5">
        <v>14.6</v>
      </c>
      <c r="M13" s="5">
        <v>15.5</v>
      </c>
      <c r="AD13" t="str">
        <f t="shared" si="0"/>
        <v/>
      </c>
    </row>
    <row r="14" spans="2:30" ht="15" customHeight="1" x14ac:dyDescent="0.25">
      <c r="B14" s="3">
        <v>17</v>
      </c>
      <c r="C14" s="6">
        <v>5</v>
      </c>
      <c r="D14" s="6">
        <v>6.5</v>
      </c>
      <c r="E14" s="6">
        <v>7.9</v>
      </c>
      <c r="F14" s="6">
        <v>9.1999999999999993</v>
      </c>
      <c r="G14" s="6">
        <v>10.4</v>
      </c>
      <c r="H14" s="6">
        <v>11.5</v>
      </c>
      <c r="I14" s="6">
        <v>12.5</v>
      </c>
      <c r="J14" s="6">
        <v>13.6</v>
      </c>
      <c r="K14" s="6">
        <v>14.5</v>
      </c>
      <c r="L14" s="6">
        <v>15.4</v>
      </c>
      <c r="M14" s="6">
        <v>16.2</v>
      </c>
      <c r="X14" t="s">
        <v>14</v>
      </c>
      <c r="Y14">
        <f>TRUNC((P3-2.5)/5)*5+5</f>
        <v>75</v>
      </c>
      <c r="AD14" t="str">
        <f t="shared" si="0"/>
        <v/>
      </c>
    </row>
    <row r="15" spans="2:30" ht="15" customHeight="1" x14ac:dyDescent="0.25">
      <c r="B15" s="3">
        <v>18</v>
      </c>
      <c r="C15" s="6">
        <v>5.9</v>
      </c>
      <c r="D15" s="6">
        <v>7.4</v>
      </c>
      <c r="E15" s="6">
        <v>8.8000000000000007</v>
      </c>
      <c r="F15" s="6">
        <v>10.1</v>
      </c>
      <c r="G15" s="6">
        <v>11.3</v>
      </c>
      <c r="H15" s="6">
        <v>12.4</v>
      </c>
      <c r="I15" s="6">
        <v>13.5</v>
      </c>
      <c r="J15" s="6">
        <v>14.6</v>
      </c>
      <c r="K15" s="6">
        <v>15.4</v>
      </c>
      <c r="L15" s="6">
        <v>16.3</v>
      </c>
      <c r="M15" s="6">
        <v>17.3</v>
      </c>
      <c r="X15" t="s">
        <v>11</v>
      </c>
      <c r="Y15">
        <f>MAX(AD:AD)</f>
        <v>21</v>
      </c>
      <c r="Z15" t="s">
        <v>12</v>
      </c>
      <c r="AD15" t="str">
        <f t="shared" si="0"/>
        <v/>
      </c>
    </row>
    <row r="16" spans="2:30" ht="15" customHeight="1" x14ac:dyDescent="0.25">
      <c r="B16" s="3">
        <v>19</v>
      </c>
      <c r="C16" s="6">
        <v>6.8</v>
      </c>
      <c r="D16" s="6">
        <v>8.3000000000000007</v>
      </c>
      <c r="E16" s="6">
        <v>9.8000000000000007</v>
      </c>
      <c r="F16" s="6">
        <v>11.1</v>
      </c>
      <c r="G16" s="6">
        <v>12.3</v>
      </c>
      <c r="H16" s="6">
        <v>13.4</v>
      </c>
      <c r="I16" s="6">
        <v>14.5</v>
      </c>
      <c r="J16" s="6">
        <v>15.5</v>
      </c>
      <c r="K16" s="6">
        <v>16.399999999999999</v>
      </c>
      <c r="L16" s="6">
        <v>17.399999999999999</v>
      </c>
      <c r="M16" s="6">
        <v>18.2</v>
      </c>
      <c r="Y16">
        <f>Y14/5-6</f>
        <v>9</v>
      </c>
      <c r="Z16" t="s">
        <v>13</v>
      </c>
      <c r="AD16" t="str">
        <f t="shared" si="0"/>
        <v/>
      </c>
    </row>
    <row r="17" spans="2:30" ht="15" customHeight="1" thickBot="1" x14ac:dyDescent="0.3">
      <c r="B17" s="4">
        <v>20</v>
      </c>
      <c r="C17" s="7">
        <v>7.7</v>
      </c>
      <c r="D17" s="7">
        <v>9.3000000000000007</v>
      </c>
      <c r="E17" s="7">
        <v>10.7</v>
      </c>
      <c r="F17" s="7">
        <v>12</v>
      </c>
      <c r="G17" s="7">
        <v>13.2</v>
      </c>
      <c r="H17" s="7">
        <v>14.4</v>
      </c>
      <c r="I17" s="7">
        <v>15.5</v>
      </c>
      <c r="J17" s="7">
        <v>16.5</v>
      </c>
      <c r="K17" s="7">
        <v>17.399999999999999</v>
      </c>
      <c r="L17" s="7">
        <v>18.399999999999999</v>
      </c>
      <c r="M17" s="7">
        <v>19.2</v>
      </c>
      <c r="AD17" t="str">
        <f t="shared" si="0"/>
        <v/>
      </c>
    </row>
    <row r="18" spans="2:30" ht="15" customHeight="1" x14ac:dyDescent="0.25">
      <c r="B18" s="2">
        <v>21</v>
      </c>
      <c r="C18" s="5">
        <v>8.6</v>
      </c>
      <c r="D18" s="5">
        <v>10.199999999999999</v>
      </c>
      <c r="E18" s="5">
        <v>11.6</v>
      </c>
      <c r="F18" s="5">
        <v>12.9</v>
      </c>
      <c r="G18" s="5">
        <v>14.2</v>
      </c>
      <c r="H18" s="5">
        <v>15.4</v>
      </c>
      <c r="I18" s="5">
        <v>16.399999999999999</v>
      </c>
      <c r="J18" s="5">
        <v>17.399999999999999</v>
      </c>
      <c r="K18" s="5">
        <v>18.399999999999999</v>
      </c>
      <c r="L18" s="5">
        <v>19.3</v>
      </c>
      <c r="M18" s="5">
        <v>20.2</v>
      </c>
      <c r="X18" t="s">
        <v>18</v>
      </c>
      <c r="Y18">
        <f>INDEX(1:1048576,Y15,2)</f>
        <v>24</v>
      </c>
      <c r="AD18" t="str">
        <f t="shared" si="0"/>
        <v/>
      </c>
    </row>
    <row r="19" spans="2:30" ht="15" customHeight="1" x14ac:dyDescent="0.25">
      <c r="B19" s="3">
        <v>22</v>
      </c>
      <c r="C19" s="6">
        <v>9.5</v>
      </c>
      <c r="D19" s="6">
        <v>11.2</v>
      </c>
      <c r="E19" s="6">
        <v>12.5</v>
      </c>
      <c r="F19" s="6">
        <v>13.9</v>
      </c>
      <c r="G19" s="6">
        <v>15.2</v>
      </c>
      <c r="H19" s="6">
        <v>16.3</v>
      </c>
      <c r="I19" s="6">
        <v>17.399999999999999</v>
      </c>
      <c r="J19" s="6">
        <v>18.399999999999999</v>
      </c>
      <c r="K19" s="6">
        <v>19.399999999999999</v>
      </c>
      <c r="L19" s="6">
        <v>20.3</v>
      </c>
      <c r="M19" s="6">
        <v>21.2</v>
      </c>
      <c r="AD19" t="str">
        <f t="shared" si="0"/>
        <v/>
      </c>
    </row>
    <row r="20" spans="2:30" ht="15" customHeight="1" x14ac:dyDescent="0.25">
      <c r="B20" s="3">
        <v>23</v>
      </c>
      <c r="C20" s="6">
        <v>10.4</v>
      </c>
      <c r="D20" s="6">
        <v>12</v>
      </c>
      <c r="E20" s="6">
        <v>13.5</v>
      </c>
      <c r="F20" s="6">
        <v>14.9</v>
      </c>
      <c r="G20" s="6">
        <v>16</v>
      </c>
      <c r="H20" s="6">
        <v>17.3</v>
      </c>
      <c r="I20" s="6">
        <v>18.399999999999999</v>
      </c>
      <c r="J20" s="6">
        <v>19.399999999999999</v>
      </c>
      <c r="K20" s="6">
        <v>20.399999999999999</v>
      </c>
      <c r="L20" s="6">
        <v>21.3</v>
      </c>
      <c r="M20" s="6">
        <v>22.2</v>
      </c>
      <c r="AD20">
        <f t="shared" si="0"/>
        <v>20</v>
      </c>
    </row>
    <row r="21" spans="2:30" ht="15" customHeight="1" x14ac:dyDescent="0.25">
      <c r="B21" s="3">
        <v>24</v>
      </c>
      <c r="C21" s="6">
        <v>11.3</v>
      </c>
      <c r="D21" s="6">
        <v>12.9</v>
      </c>
      <c r="E21" s="6">
        <v>14.4</v>
      </c>
      <c r="F21" s="6">
        <v>15.7</v>
      </c>
      <c r="G21" s="6">
        <v>17.100000000000001</v>
      </c>
      <c r="H21" s="6">
        <v>18.2</v>
      </c>
      <c r="I21" s="6">
        <v>19.2</v>
      </c>
      <c r="J21" s="6">
        <v>20.3</v>
      </c>
      <c r="K21" s="6">
        <v>21.4</v>
      </c>
      <c r="L21" s="6">
        <v>22.3</v>
      </c>
      <c r="M21" s="6">
        <v>23.2</v>
      </c>
      <c r="AD21">
        <f t="shared" si="0"/>
        <v>21</v>
      </c>
    </row>
    <row r="22" spans="2:30" ht="15" customHeight="1" thickBot="1" x14ac:dyDescent="0.3">
      <c r="B22" s="4">
        <v>25</v>
      </c>
      <c r="C22" s="7">
        <v>12.2</v>
      </c>
      <c r="D22" s="7">
        <v>13.8</v>
      </c>
      <c r="E22" s="7">
        <v>15.4</v>
      </c>
      <c r="F22" s="7">
        <v>16.7</v>
      </c>
      <c r="G22" s="7">
        <v>18</v>
      </c>
      <c r="H22" s="7">
        <v>19.100000000000001</v>
      </c>
      <c r="I22" s="7">
        <v>20.2</v>
      </c>
      <c r="J22" s="7">
        <v>21.4</v>
      </c>
      <c r="K22" s="7">
        <v>22.3</v>
      </c>
      <c r="L22" s="7">
        <v>23.3</v>
      </c>
      <c r="M22" s="7">
        <v>24.2</v>
      </c>
      <c r="AD22" t="str">
        <f t="shared" si="0"/>
        <v/>
      </c>
    </row>
    <row r="23" spans="2:30" ht="15" customHeight="1" x14ac:dyDescent="0.25">
      <c r="B23" s="2">
        <v>26</v>
      </c>
      <c r="C23" s="5">
        <v>13.2</v>
      </c>
      <c r="D23" s="5">
        <v>14.8</v>
      </c>
      <c r="E23" s="5">
        <v>16.3</v>
      </c>
      <c r="F23" s="5">
        <v>17.7</v>
      </c>
      <c r="G23" s="5">
        <v>18.899999999999999</v>
      </c>
      <c r="H23" s="5">
        <v>20.100000000000001</v>
      </c>
      <c r="I23" s="5">
        <v>21.3</v>
      </c>
      <c r="J23" s="5">
        <v>22.3</v>
      </c>
      <c r="K23" s="5">
        <v>23.3</v>
      </c>
      <c r="L23" s="5">
        <v>24.3</v>
      </c>
      <c r="M23" s="5">
        <v>25.2</v>
      </c>
      <c r="AD23" t="str">
        <f t="shared" si="0"/>
        <v/>
      </c>
    </row>
    <row r="24" spans="2:30" ht="15" customHeight="1" x14ac:dyDescent="0.25">
      <c r="B24" s="3">
        <v>27</v>
      </c>
      <c r="C24" s="6">
        <v>14.1</v>
      </c>
      <c r="D24" s="6">
        <v>15.7</v>
      </c>
      <c r="E24" s="6">
        <v>17.2</v>
      </c>
      <c r="F24" s="6">
        <v>18.600000000000001</v>
      </c>
      <c r="G24" s="6">
        <v>19.8</v>
      </c>
      <c r="H24" s="6">
        <v>21.1</v>
      </c>
      <c r="I24" s="6">
        <v>22.2</v>
      </c>
      <c r="J24" s="6">
        <v>23.3</v>
      </c>
      <c r="K24" s="6">
        <v>24.3</v>
      </c>
      <c r="L24" s="6">
        <v>25.2</v>
      </c>
      <c r="M24" s="6">
        <v>26.1</v>
      </c>
      <c r="AD24" t="str">
        <f t="shared" si="0"/>
        <v/>
      </c>
    </row>
    <row r="25" spans="2:30" ht="15" customHeight="1" x14ac:dyDescent="0.25">
      <c r="B25" s="3">
        <v>28</v>
      </c>
      <c r="C25" s="6">
        <v>15</v>
      </c>
      <c r="D25" s="6">
        <v>16.600000000000001</v>
      </c>
      <c r="E25" s="6">
        <v>18.100000000000001</v>
      </c>
      <c r="F25" s="6">
        <v>19.399999999999999</v>
      </c>
      <c r="G25" s="6">
        <v>20.9</v>
      </c>
      <c r="H25" s="6">
        <v>22.1</v>
      </c>
      <c r="I25" s="6">
        <v>23.2</v>
      </c>
      <c r="J25" s="6">
        <v>24.3</v>
      </c>
      <c r="K25" s="6">
        <v>25.3</v>
      </c>
      <c r="L25" s="6">
        <v>26.2</v>
      </c>
      <c r="M25" s="6">
        <v>27.2</v>
      </c>
      <c r="AD25" t="str">
        <f t="shared" si="0"/>
        <v/>
      </c>
    </row>
    <row r="26" spans="2:30" ht="15" customHeight="1" x14ac:dyDescent="0.25">
      <c r="B26" s="3">
        <v>29</v>
      </c>
      <c r="C26" s="6">
        <v>15.9</v>
      </c>
      <c r="D26" s="6">
        <v>17.600000000000001</v>
      </c>
      <c r="E26" s="6">
        <v>19</v>
      </c>
      <c r="F26" s="6">
        <v>20.5</v>
      </c>
      <c r="G26" s="6">
        <v>21.8</v>
      </c>
      <c r="H26" s="6">
        <v>23</v>
      </c>
      <c r="I26" s="6">
        <v>24.2</v>
      </c>
      <c r="J26" s="6">
        <v>25.2</v>
      </c>
      <c r="K26" s="6">
        <v>26.2</v>
      </c>
      <c r="L26" s="6">
        <v>27.3</v>
      </c>
      <c r="M26" s="6">
        <v>28.2</v>
      </c>
      <c r="AD26" t="str">
        <f t="shared" si="0"/>
        <v/>
      </c>
    </row>
    <row r="27" spans="2:30" ht="15" customHeight="1" thickBot="1" x14ac:dyDescent="0.3">
      <c r="B27" s="4">
        <v>30</v>
      </c>
      <c r="C27" s="7">
        <v>16.8</v>
      </c>
      <c r="D27" s="7">
        <v>18.399999999999999</v>
      </c>
      <c r="E27" s="7">
        <v>20</v>
      </c>
      <c r="F27" s="7">
        <v>21.4</v>
      </c>
      <c r="G27" s="7">
        <v>23.7</v>
      </c>
      <c r="H27" s="7">
        <v>23.9</v>
      </c>
      <c r="I27" s="7">
        <v>25.1</v>
      </c>
      <c r="J27" s="7">
        <v>26.1</v>
      </c>
      <c r="K27" s="7">
        <v>27.2</v>
      </c>
      <c r="L27" s="7">
        <v>28.2</v>
      </c>
      <c r="M27" s="7">
        <v>29.1</v>
      </c>
      <c r="AD27" t="str">
        <f t="shared" si="0"/>
        <v/>
      </c>
    </row>
    <row r="28" spans="2:30" ht="15" customHeight="1" x14ac:dyDescent="0.25">
      <c r="B28" s="2">
        <v>32</v>
      </c>
      <c r="C28" s="5">
        <v>18.600000000000001</v>
      </c>
      <c r="D28" s="5">
        <v>20.3</v>
      </c>
      <c r="E28" s="5">
        <v>21.9</v>
      </c>
      <c r="F28" s="5">
        <v>23.3</v>
      </c>
      <c r="G28" s="5">
        <v>24.7</v>
      </c>
      <c r="H28" s="5">
        <v>25.8</v>
      </c>
      <c r="I28" s="5">
        <v>27.1</v>
      </c>
      <c r="J28" s="5">
        <v>28.2</v>
      </c>
      <c r="K28" s="5">
        <v>29.2</v>
      </c>
      <c r="L28" s="5">
        <v>30.2</v>
      </c>
      <c r="M28" s="5">
        <v>31.2</v>
      </c>
      <c r="AD28" t="str">
        <f t="shared" si="0"/>
        <v/>
      </c>
    </row>
    <row r="29" spans="2:30" ht="15" customHeight="1" x14ac:dyDescent="0.25">
      <c r="B29" s="3">
        <v>34</v>
      </c>
      <c r="C29" s="6">
        <v>20.399999999999999</v>
      </c>
      <c r="D29" s="6">
        <v>22.2</v>
      </c>
      <c r="E29" s="6">
        <v>23.8</v>
      </c>
      <c r="F29" s="6">
        <v>25.2</v>
      </c>
      <c r="G29" s="6">
        <v>26.5</v>
      </c>
      <c r="H29" s="6">
        <v>27.9</v>
      </c>
      <c r="I29" s="6">
        <v>28.9</v>
      </c>
      <c r="J29" s="6">
        <v>30.1</v>
      </c>
      <c r="K29" s="6">
        <v>31.2</v>
      </c>
      <c r="L29" s="6">
        <v>32.1</v>
      </c>
      <c r="M29" s="6">
        <v>33.1</v>
      </c>
      <c r="AD29" t="str">
        <f t="shared" si="0"/>
        <v/>
      </c>
    </row>
    <row r="30" spans="2:30" ht="15" customHeight="1" x14ac:dyDescent="0.25">
      <c r="B30" s="3">
        <v>36</v>
      </c>
      <c r="C30" s="6">
        <v>22.2</v>
      </c>
      <c r="D30" s="6">
        <v>24.1</v>
      </c>
      <c r="E30" s="6">
        <v>25.5</v>
      </c>
      <c r="F30" s="6">
        <v>27</v>
      </c>
      <c r="G30" s="6">
        <v>28.4</v>
      </c>
      <c r="H30" s="6">
        <v>29.7</v>
      </c>
      <c r="I30" s="6">
        <v>30.9</v>
      </c>
      <c r="J30" s="6">
        <v>32</v>
      </c>
      <c r="K30" s="6">
        <v>33.1</v>
      </c>
      <c r="L30" s="6">
        <v>34.200000000000003</v>
      </c>
      <c r="M30" s="6">
        <v>35.1</v>
      </c>
      <c r="AD30" t="str">
        <f t="shared" si="0"/>
        <v/>
      </c>
    </row>
    <row r="31" spans="2:30" ht="15" customHeight="1" x14ac:dyDescent="0.25">
      <c r="B31" s="3">
        <v>38</v>
      </c>
      <c r="C31" s="6">
        <v>24</v>
      </c>
      <c r="D31" s="6">
        <v>25.7</v>
      </c>
      <c r="E31" s="6">
        <v>27.4</v>
      </c>
      <c r="F31" s="6">
        <v>28.9</v>
      </c>
      <c r="G31" s="6">
        <v>30.3</v>
      </c>
      <c r="H31" s="6">
        <v>31.6</v>
      </c>
      <c r="I31" s="6">
        <v>32.799999999999997</v>
      </c>
      <c r="J31" s="6">
        <v>34</v>
      </c>
      <c r="K31" s="6">
        <v>35</v>
      </c>
      <c r="L31" s="6">
        <v>36.1</v>
      </c>
      <c r="M31" s="6">
        <v>37</v>
      </c>
      <c r="AD31" t="str">
        <f t="shared" si="0"/>
        <v/>
      </c>
    </row>
    <row r="32" spans="2:30" ht="15" customHeight="1" thickBot="1" x14ac:dyDescent="0.3">
      <c r="B32" s="4">
        <v>40</v>
      </c>
      <c r="C32" s="7">
        <v>25.8</v>
      </c>
      <c r="D32" s="7">
        <v>27.7</v>
      </c>
      <c r="E32" s="7">
        <v>29.2</v>
      </c>
      <c r="F32" s="7">
        <v>30.8</v>
      </c>
      <c r="G32" s="7">
        <v>32.200000000000003</v>
      </c>
      <c r="H32" s="7">
        <v>33.5</v>
      </c>
      <c r="I32" s="7">
        <v>34.700000000000003</v>
      </c>
      <c r="J32" s="7">
        <v>35.9</v>
      </c>
      <c r="K32" s="7">
        <v>37</v>
      </c>
      <c r="L32" s="7">
        <v>38.1</v>
      </c>
      <c r="M32" s="7">
        <v>39.1</v>
      </c>
      <c r="AD32" t="str">
        <f t="shared" si="0"/>
        <v/>
      </c>
    </row>
  </sheetData>
  <sheetProtection algorithmName="SHA-512" hashValue="byd0zeHyZgWE+S2rEwXtqZ28O3QjN71xLNcGJtsZHe1OEy8foeFtGbo22KA5OH1VY7XNuVxhD+ZzAJVErhCgOQ==" saltValue="C9eXyhhwHCqS8uYxFVandQ==" spinCount="100000" sheet="1" objects="1" scenarios="1" selectLockedCells="1"/>
  <mergeCells count="3">
    <mergeCell ref="R7:W7"/>
    <mergeCell ref="R8:W8"/>
    <mergeCell ref="R9:W9"/>
  </mergeCells>
  <conditionalFormatting sqref="C3:M32">
    <cfRule type="expression" dxfId="0" priority="1">
      <formula>AND(ROW($B3)=$Y$15,100*C$2=TRUNC(($P$3-2.5)/5)*5+5)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hármas</dc:creator>
  <cp:lastModifiedBy>hármas</cp:lastModifiedBy>
  <dcterms:created xsi:type="dcterms:W3CDTF">2021-01-04T14:56:04Z</dcterms:created>
  <dcterms:modified xsi:type="dcterms:W3CDTF">2021-06-24T12:42:39Z</dcterms:modified>
</cp:coreProperties>
</file>